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30" windowWidth="17520" windowHeight="11415"/>
  </bookViews>
  <sheets>
    <sheet name="Лист3" sheetId="3" r:id="rId1"/>
    <sheet name="Лист1" sheetId="4" r:id="rId2"/>
  </sheets>
  <definedNames>
    <definedName name="_xlnm.Print_Area" localSheetId="0">Лист3!$A$1:$S$55</definedName>
  </definedNames>
  <calcPr calcId="144525" iterateDelta="1E-4"/>
</workbook>
</file>

<file path=xl/calcChain.xml><?xml version="1.0" encoding="utf-8"?>
<calcChain xmlns="http://schemas.openxmlformats.org/spreadsheetml/2006/main">
  <c r="I16" i="3" l="1"/>
  <c r="J16" i="3" l="1"/>
  <c r="J54" i="3" l="1"/>
  <c r="I54" i="3"/>
  <c r="E54" i="3"/>
  <c r="D54" i="3"/>
  <c r="F52" i="3"/>
  <c r="D49" i="3" l="1"/>
  <c r="H16" i="3" l="1"/>
  <c r="G16" i="3"/>
  <c r="I44" i="3" l="1"/>
  <c r="J44" i="3"/>
  <c r="D44" i="3"/>
  <c r="E44" i="3"/>
  <c r="D16" i="3" l="1"/>
  <c r="K16" i="3" l="1"/>
  <c r="L16" i="3"/>
  <c r="M16" i="3"/>
  <c r="N16" i="3"/>
  <c r="E38" i="3" l="1"/>
  <c r="F51" i="3" l="1"/>
  <c r="I37" i="3" l="1"/>
  <c r="G37" i="3"/>
  <c r="D37" i="3" s="1"/>
  <c r="H37" i="3" l="1"/>
  <c r="J37" i="3"/>
  <c r="K37" i="3"/>
  <c r="L37" i="3"/>
  <c r="M37" i="3"/>
  <c r="N37" i="3"/>
  <c r="E40" i="3" l="1"/>
  <c r="E37" i="3" s="1"/>
  <c r="H31" i="3"/>
  <c r="E31" i="3"/>
  <c r="E42" i="3" l="1"/>
  <c r="F37" i="3"/>
  <c r="D40" i="3"/>
  <c r="F40" i="3" l="1"/>
  <c r="E49" i="3" l="1"/>
  <c r="I12" i="3"/>
  <c r="I42" i="3" s="1"/>
  <c r="D12" i="3"/>
  <c r="F54" i="3" l="1"/>
  <c r="E55" i="3"/>
  <c r="F12" i="3"/>
  <c r="D31" i="3" l="1"/>
  <c r="D42" i="3" s="1"/>
  <c r="D55" i="3" l="1"/>
  <c r="F55" i="3" s="1"/>
  <c r="F42" i="3"/>
  <c r="N12" i="3"/>
  <c r="M12" i="3"/>
  <c r="L12" i="3"/>
  <c r="K12" i="3"/>
  <c r="H12" i="3"/>
  <c r="G12" i="3"/>
  <c r="F16" i="3" l="1"/>
  <c r="F13" i="3" l="1"/>
  <c r="J49" i="3" l="1"/>
  <c r="G31" i="3" l="1"/>
  <c r="F31" i="3" l="1"/>
  <c r="F32" i="3"/>
  <c r="H42" i="3" l="1"/>
  <c r="H55" i="3" s="1"/>
  <c r="G42" i="3"/>
  <c r="G55" i="3" s="1"/>
  <c r="N44" i="3"/>
  <c r="M44" i="3"/>
  <c r="L44" i="3"/>
  <c r="K44" i="3"/>
  <c r="H44" i="3"/>
  <c r="G44" i="3"/>
  <c r="N28" i="3"/>
  <c r="N42" i="3" s="1"/>
  <c r="M28" i="3"/>
  <c r="M42" i="3" s="1"/>
  <c r="L28" i="3"/>
  <c r="L42" i="3" s="1"/>
  <c r="K28" i="3"/>
  <c r="K42" i="3" s="1"/>
  <c r="J28" i="3"/>
  <c r="J42" i="3" s="1"/>
  <c r="J55" i="3" s="1"/>
  <c r="F45" i="3" l="1"/>
  <c r="F17" i="3" l="1"/>
  <c r="F44" i="3"/>
  <c r="I49" i="3"/>
  <c r="I55" i="3" s="1"/>
  <c r="F49" i="3" l="1"/>
  <c r="F38" i="3" l="1"/>
</calcChain>
</file>

<file path=xl/sharedStrings.xml><?xml version="1.0" encoding="utf-8"?>
<sst xmlns="http://schemas.openxmlformats.org/spreadsheetml/2006/main" count="193" uniqueCount="113">
  <si>
    <t>факт</t>
  </si>
  <si>
    <t>ОТЧЕТ</t>
  </si>
  <si>
    <t>Наименование основных мероприятий, мероприятий</t>
  </si>
  <si>
    <t>Ответственный исполнитель, соисполнитель</t>
  </si>
  <si>
    <t>Отчет о ходе исполнения мероприятий с отражением конкретных, достигнутых результатов (выполненных работ, оказанных услуг и т.д.) с указанием един. изм.</t>
  </si>
  <si>
    <t>Возможные риски нереализации мероприятий, которые могут повлиять на выполнение целевого показателя, установленного в рамках выполнения мероприятий</t>
  </si>
  <si>
    <t>Всего</t>
  </si>
  <si>
    <t>в том числе по источникам:</t>
  </si>
  <si>
    <t>план на год</t>
  </si>
  <si>
    <t>кассовые расходы</t>
  </si>
  <si>
    <t>Основные этапы выполнения мероприятия и показатели реализации мероприятия, един. изм.</t>
  </si>
  <si>
    <t>х</t>
  </si>
  <si>
    <t>1.1.</t>
  </si>
  <si>
    <t>1.1.2.</t>
  </si>
  <si>
    <t>Итого по подпрограмме 1:</t>
  </si>
  <si>
    <t>2.1.</t>
  </si>
  <si>
    <t>2.1.1.</t>
  </si>
  <si>
    <t>2.1.2.</t>
  </si>
  <si>
    <t>Итого по подпрограмме 2:</t>
  </si>
  <si>
    <t>1.2</t>
  </si>
  <si>
    <t>1.2.1.</t>
  </si>
  <si>
    <t>1.2.2.</t>
  </si>
  <si>
    <t>Основное мероприятие 1.2 "Популяризация рабочих профессий, оказание консультационной поддержки предприятиям"</t>
  </si>
  <si>
    <t>Основное мероприятие "Формирование условий для расширения масштабов производства и реализации качественной и конкурентоспособной продукции, а также обеспечения занятости населения и увеличения поступлений в бюджет области на основе стимулирования развития научно-производственного потенциала промышленности. Проведение организационной работы с промышленными предприятиями по легализации заработной платы, необходимости повышения производительности труда, внедрения ресурсосберегающих технологий и диверсификации производства"</t>
  </si>
  <si>
    <t>Мероприятие 2.1.1 "Формирование благоприятных условий для развития промышленности Пензенской области"</t>
  </si>
  <si>
    <t>Мероприятие 2.1.2 "Проведение мероприятий, направленных на формирование условий для расширения масштабов производства и реализации качественной и конкурентоспособной продукции"</t>
  </si>
  <si>
    <t>Итого по госпрограмме:</t>
  </si>
  <si>
    <t>Министерство строительства и дорожного хозяйства Пензенской области</t>
  </si>
  <si>
    <t>Объем финансирования государственной программы (за отчетный период), тыс. руб.</t>
  </si>
  <si>
    <t>Федеральный            бюджет</t>
  </si>
  <si>
    <t>Бюджет Пензенской                области</t>
  </si>
  <si>
    <t>Бюджеты муниципальных образований Пензенской области</t>
  </si>
  <si>
    <t>Внебюджетные                  источники</t>
  </si>
  <si>
    <t xml:space="preserve">план </t>
  </si>
  <si>
    <t>1.2.3.</t>
  </si>
  <si>
    <t xml:space="preserve">Причины невыполнения мероприятия, объемов финансирования мероприятия (проблемы организационного, правового характера, а именно проведения конкурсных процедур, заключение госконтрактов, подготовка ПСД, сокращение финансирования)
</t>
  </si>
  <si>
    <t>Выполнение основных этапов мероприятия и достижения показателей реализации мероприятия</t>
  </si>
  <si>
    <t xml:space="preserve">№
п/п
</t>
  </si>
  <si>
    <t>процент освоения средств</t>
  </si>
  <si>
    <t xml:space="preserve"> </t>
  </si>
  <si>
    <t>1.3.1.</t>
  </si>
  <si>
    <t>Причины невыполнения мероприятия, объемов финансирования мероприятия (проблемы организационного, правового характера, а именно проведения конкурсных процедур, заключение госконтрактов, подготовка ПСД, сокращение финансирования)</t>
  </si>
  <si>
    <t>Региональный проект «Системные меры по повышению производительности труда» (Н07-1)</t>
  </si>
  <si>
    <t>Региональный проект «Адресная поддержка повышения производительности труда на предприятиях» (Н07-2)</t>
  </si>
  <si>
    <t>1.4.1.</t>
  </si>
  <si>
    <t>1.4.</t>
  </si>
  <si>
    <t>1.5.</t>
  </si>
  <si>
    <t>1.5.2.</t>
  </si>
  <si>
    <t>1.3.</t>
  </si>
  <si>
    <t>1.3.2.</t>
  </si>
  <si>
    <t xml:space="preserve">Мероприятие  1.1.2. "Предоставление субсидий субъектам деятельности в сфере промышленности на возмещение части затрат на приобретение оборудования в целях модернизации производства"
</t>
  </si>
  <si>
    <t>Мероприятие 1.2.1. "Организация и проведение областного конкурса профессионального мастерства "Лучший по профессии"</t>
  </si>
  <si>
    <t>Мероприятие 1.2.2. "Оказание методической поддержки предприятиям в реализации инвестиционных проектов"</t>
  </si>
  <si>
    <t>Мероприятие 1.2.3. "Организация и проведение ежегодного областного конкурса за звание "Лучшее промышленное предприятие Пензенской области"</t>
  </si>
  <si>
    <t>Мероприятие 1.3.1. «Взаимодействие предприятий стройиндустрии с промышленными предприятиями региона с целью расширения внутриобластной кооперации»</t>
  </si>
  <si>
    <t>Мероприятие 1.3.2. «Оказание содействия промышленным организациям Пензенской области в продвижении производимых ими композиционных материалов (конструкций и изделий из них) на региональный рынок»</t>
  </si>
  <si>
    <t xml:space="preserve">Мероприятие1.4.1. «Внедрение основ бережливого производства и системных методов непрерывного совершенствования процессов» </t>
  </si>
  <si>
    <t>I-IV квартал          Количество проведенных мероприятий, в том числе по вопросам импортозамещения промышленной продукции и  привлечения инвестиций в промышленность Пензенской области (заседания, семинары, круглые столы), ед.</t>
  </si>
  <si>
    <t>государственной программы Пензенской области "Развитие промышленности в Пензенской области и повышение ее конкурентоспособности "</t>
  </si>
  <si>
    <t>Подпрограмма 2 "Обеспечение проведения единой государственной политики в сфере промышленности "</t>
  </si>
  <si>
    <t>Подпрограмма 1 "Стимулирование роста объемов промышленного производства, внедрения инноваций и технического перевооружения промышленности Пензенской области"</t>
  </si>
  <si>
    <t>об исполнении основных мероприятий</t>
  </si>
  <si>
    <t>1.6.</t>
  </si>
  <si>
    <t>1.6.1.</t>
  </si>
  <si>
    <t>Основное мероприятие 1.6 "Поддержка реализации инвестиционных проектов промышленными предприятиями"</t>
  </si>
  <si>
    <t xml:space="preserve">С целью взаимодействия предприятий стройиндустрии с промышленными предприятиями региона на территории МТРК «Коллаж» функционирует постоянно действующая выставка деревянного малоэтажного домостроения производителей Пензенской области.  </t>
  </si>
  <si>
    <t>Министерство экономического развития и промышленности Пензенской области</t>
  </si>
  <si>
    <t>IV квартал             Количество предприятий,обратившихся за поддержкой, ед</t>
  </si>
  <si>
    <t>IV квартал 
Количество реализованных проектов по повышению производительности труда на предприятиях-участниках национального проекта по направлению "Бережливое производство" с помощью созданной региональной инфраструктуры обеспечения повышения производительности труда, нарастающим итогом, усл.ед.</t>
  </si>
  <si>
    <t xml:space="preserve">IV квартал         Количество получателей государственной поддержки, ед.   
</t>
  </si>
  <si>
    <t>IV квартал
 Создание потоков-образцов (оптимизирование производственных вспомогательных процессов) на предприятиях, усл.ед., нарастающим итогом</t>
  </si>
  <si>
    <t>IV квартал          Количество обученных сотрудников предприятий-участников, внедряющих мероприятия регионального проекта, нарастающим итогом, чел.</t>
  </si>
  <si>
    <t>1.5.3.</t>
  </si>
  <si>
    <t>Подпрограмма 3 «Проведение конкурентных процедур определения поставщиков (подрядчиков, исполнителей) для государственных нужд Пензенской области»</t>
  </si>
  <si>
    <t>3.1.</t>
  </si>
  <si>
    <t>Итого по подпрограмме 3:</t>
  </si>
  <si>
    <t>Основное мероприятие 1.1. "Мероприятия, направленные на развитие промышленности Пензенской области"</t>
  </si>
  <si>
    <t>Основное мероприятие "Определение поставщиков путем проведения конкурентных процедур"</t>
  </si>
  <si>
    <t xml:space="preserve">Министерство экономического развития и промышленности Пензенской области
(ГКУ ПО «Управление по осуществлению    закупок Пензенской области»)
</t>
  </si>
  <si>
    <t>1.6.2.</t>
  </si>
  <si>
    <t>II квартал  
 Количество номинаций -отраслей промышленности, ед.</t>
  </si>
  <si>
    <t>IV квартал
 Количество проведенных мероприятий, ед.</t>
  </si>
  <si>
    <t>IV квартал 
 Количество публикаций с информацией о выпускаемых композиционных материалах, ед.</t>
  </si>
  <si>
    <t xml:space="preserve">Конкурс состоялся  в  апреле 2022 года. Награждение победителей конкурса состоялось 27.06.2022 в ПензГТУ на заседании регионального объединения работодателей «Ассоциация промышленников Пензенской области».
</t>
  </si>
  <si>
    <t xml:space="preserve">IV квартал 
 Количество выданных займов субъектам деятельности в сфере промышленности, нарастающим итогом, ед.
</t>
  </si>
  <si>
    <t>IV квартал 
Количество субъектов деятельности в сфере промышленности, получивших в 2022 году финансовую поддержку, ед.</t>
  </si>
  <si>
    <t>IV квартал 
Количество предприятий-участников, внедряющих мероприятия регионального проекта, ед.,
нарастающим итогом</t>
  </si>
  <si>
    <t>Мероприятие 1.5.2. «Предоставление субсидии в форме имущественного взноса некоммерческой организации «Фонд развития промышленности Пензенской области» на достижение результатов национального проекта «Производительность труда»</t>
  </si>
  <si>
    <t xml:space="preserve">В 2022 году областной конкурс проведен  по 1 номинации "Лучший машинист  асфальтоукладчика". </t>
  </si>
  <si>
    <t>В рамках данной подпрограммы размещено 3878 закупок для нужд заказчиков Пензенской области, из них 3762 электронных аукциона, 116 электронных запросов котировок. Количество закупок для государственных нужд Пензенской области 
с установлением национального режима в соответствии со статьей 14 Федерального закона № 44-ФЗ – 2963</t>
  </si>
  <si>
    <t>По итогам  2022 года на официальном сайте МЭРП Пензенской области размещено 2 публикации:
1. https://merp.pnzreg.ru/news/promyshlennost/6322/; 
2. https://merp.pnzreg.ru/promyshlennost/promyshlennye-predpriyatiya-penzenskoy-oblasti/.</t>
  </si>
  <si>
    <t xml:space="preserve">Организована работа с предприятиями по их вовлечению в реализацию проекта. 
С момента начала реализации проекта с 53 предприятиями-участниками  проекта подписаны соглашения о взаимодействии при реализации мероприятий национального проекта «Производительность труда».
С момента начала реализации проекта заключено 24 соглашения между предприятиями-участниками и РЦК.
</t>
  </si>
  <si>
    <t xml:space="preserve">По итогам 2022 года нарастающим итогом создано 17 потоков-образцов.
</t>
  </si>
  <si>
    <t xml:space="preserve">По итогам 2022 года реализовано нарастающим итогом 14 проектов по повышению производительности труда на предприятиях-участниках национального проекта по направлению "Бережливое производство" с помощью созданной региональной инфраструктуры обеспечения повышения производительности труда.
</t>
  </si>
  <si>
    <t xml:space="preserve">С момента начала реализации мероприятия под управлением РЦК на учебной площадке «Фабрика процессов» обучено  498 человек . Инструментам повышения производительности труда под региональным управлением обучено 335 сотрудников предприятий.
</t>
  </si>
  <si>
    <t>1</t>
  </si>
  <si>
    <t>III  квартал               Количество номинаций отраслевых конкурсов, ед.</t>
  </si>
  <si>
    <t>В 2022 году 24 предприятиями реализовано инвестиционных проектов и завершена модернизация производства на общую сумму 2,1 млрд. рублей, в рамках которых  создано 514 рабочих мест.
ООО «Маякпринт» 30 июня 2022 года запустил 5-ю линию по производству обоев с объемом инвестиций - 475,2 млн. рублей, создано 15 рабочих мест.
ОАО «Маяк» 15 сентября 2022 года реализован инвестиционный проект «Пензенский бумажный пакет» стоимостью более 200 млн. рублей, создано 22 рабочих места. Создано 2 предприятия с иностранным капиталом -10 чел. на площадях ООО "ПЗТГ".
ООО «Кузнецкий технопарк» реализован проект «Производство  пружинных блоков» - создано 23 рабочих места. ООО "Пласт-Декор"- 58 чел. (создание нового производства).  ООО МК "Лером" модернизация производства (новые рабочие места 24 чел.). ООО "Азия Цемент" ввод цеха альтернативного топлива - 22 чел.. Расширение производства АО "НЛЭМЗ" и АО ФНЦП ПО "Старт" -  298 чел.</t>
  </si>
  <si>
    <t>В 2022 году Фонду предоставлена субсидия в размере 36,96 млн. рублей на предоставление поддержки в форме грантов субъектам промышленности региона на компенсацию части затрат на уплату процентов по кредитным договорам.
В рамках данной программы в 2022 году 22 предприятия получили поддержку. 
Субсидия освоена в полном объеме.</t>
  </si>
  <si>
    <t xml:space="preserve">Предприятия Пензенской области активно принимают участие в международных, межрегиональных и областных выставках. 
По итогам  2022 года пензенские предприятия приняли участие в 20 выставочных мероприятиях. </t>
  </si>
  <si>
    <t xml:space="preserve">В целях реализации мероприятия проводятся заседания, семинары, совещания, в том числе по вопросам импортозамещения промышленной продукции и  привлечения инвестиций в промышленность Пензенской области.
По итогам 2022 года проведено 13 мероприятий.
</t>
  </si>
  <si>
    <t xml:space="preserve">В 2022 году Фонд развития промышленности Пензенской области (далее – Фонд) предоставил финансовую поддержку для реализации инвестиционных проектов в виде льготных займов сроком - 5 лет под 1% годовых 4-м (четырем) промышленным предприятиям (АО ПО «Компрессорные машины», ЗАО «ЦеСИС НИКИРЭТ», ООО «Мастер-ПАК» и АО «НИИЭМП») на общую сумму 105 млн. рублей, в т.ч. 80 млн  рублей за счет средств субсидии и 25 млн. рублей за счет возвратных средств от ранее выданных займов.
1. АО ПО  "Компрессорные машины" - 20 млн рублей;
2. Завод "ЗАО "ЦеСИС НИКИРЭТ" - 20 млн рублей;
3. ООО "Мастер-Пак" - 50 млн рублей;
4. АО "НИИЭМП" - 15 млн рублей.
</t>
  </si>
  <si>
    <t>за  2022 год</t>
  </si>
  <si>
    <t>Мероприятие 1.6.2. Реализация дополнительных мероприятий по финансовому обеспечению деятельности (докапитализации) Некоммерческой организации "Фонд развития промышленности Пензенской области</t>
  </si>
  <si>
    <t>3.1.1.</t>
  </si>
  <si>
    <t xml:space="preserve">Мероприятие 3.1.1.  Размещение заявок на закупку заказчиков Пензенской области в Единой информационной системе в сфере закупок
</t>
  </si>
  <si>
    <t>Основное мероприятие  1.3 "Развитие базы промышленности строительных материалов Пензенской области"</t>
  </si>
  <si>
    <t>Мероприятие 1.5.3. «Проведение обучений основам бережливого производства и системным методам непрерывного совершенствования процессов»</t>
  </si>
  <si>
    <t>X</t>
  </si>
  <si>
    <t xml:space="preserve">По  итогам 2022 года поддержку получили 4 предприятия  (ООО "А-Групп", ООО "МФР",  ИП Головина Надежда Михайловна, ООО "Фабрика ортопедических матрасов "Мелодия сна").
</t>
  </si>
  <si>
    <t xml:space="preserve">Мероприятие 1.6.1. Финансовое обеспечение деятельности (докапитализация) некоммерческой организации "Фонд развития промышленности Пензенской области", созданной в организационно-правовой форме, предусмотренной частью 1 статьи 11 Федерального закона
"О промышленной политике Российской Федерации"
</t>
  </si>
  <si>
    <t>IV квартал
Количество опубликованных закупок товаров, работ, услуг для обеспечения нужд Пензенской области, ед.</t>
  </si>
  <si>
    <t>IV квартал      Количество выставок с участием пензенских товаропроизводителей, 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</si>
</sst>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3" fontId="3" fillId="2" borderId="1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vertical="top"/>
    </xf>
    <xf numFmtId="0" fontId="2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2" fillId="2" borderId="1" xfId="0" applyFont="1" applyFill="1" applyBorder="1" applyAlignment="1">
      <alignment horizontal="left" vertical="top" wrapText="1"/>
    </xf>
    <xf numFmtId="165" fontId="2" fillId="2" borderId="1" xfId="1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165" fontId="3" fillId="0" borderId="1" xfId="1" applyNumberFormat="1" applyFont="1" applyFill="1" applyBorder="1" applyAlignment="1">
      <alignment horizontal="center" vertical="top" wrapText="1"/>
    </xf>
    <xf numFmtId="165" fontId="3" fillId="2" borderId="1" xfId="1" applyNumberFormat="1" applyFont="1" applyFill="1" applyBorder="1" applyAlignment="1">
      <alignment horizontal="center" vertical="top" wrapText="1"/>
    </xf>
    <xf numFmtId="14" fontId="3" fillId="2" borderId="1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/>
    </xf>
    <xf numFmtId="4" fontId="2" fillId="2" borderId="1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left" vertical="top" wrapText="1"/>
    </xf>
    <xf numFmtId="2" fontId="2" fillId="2" borderId="1" xfId="1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left" vertical="top" wrapText="1"/>
    </xf>
    <xf numFmtId="164" fontId="0" fillId="2" borderId="0" xfId="0" applyNumberFormat="1" applyFill="1"/>
    <xf numFmtId="164" fontId="3" fillId="0" borderId="1" xfId="0" applyNumberFormat="1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66" fontId="3" fillId="0" borderId="1" xfId="0" applyNumberFormat="1" applyFont="1" applyFill="1" applyBorder="1" applyAlignment="1">
      <alignment horizontal="center" vertical="top" wrapText="1"/>
    </xf>
    <xf numFmtId="165" fontId="2" fillId="2" borderId="1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 wrapText="1"/>
    </xf>
    <xf numFmtId="2" fontId="2" fillId="2" borderId="1" xfId="0" applyNumberFormat="1" applyFont="1" applyFill="1" applyBorder="1" applyAlignment="1">
      <alignment horizontal="center" vertical="top"/>
    </xf>
    <xf numFmtId="4" fontId="0" fillId="2" borderId="0" xfId="0" applyNumberFormat="1" applyFill="1"/>
    <xf numFmtId="164" fontId="3" fillId="0" borderId="1" xfId="0" applyNumberFormat="1" applyFont="1" applyFill="1" applyBorder="1" applyAlignment="1">
      <alignment horizontal="center" vertical="top" wrapText="1"/>
    </xf>
    <xf numFmtId="164" fontId="3" fillId="2" borderId="2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left" vertical="top" wrapText="1"/>
    </xf>
    <xf numFmtId="164" fontId="3" fillId="2" borderId="2" xfId="0" applyNumberFormat="1" applyFont="1" applyFill="1" applyBorder="1" applyAlignment="1">
      <alignment horizontal="left" vertical="top" wrapText="1"/>
    </xf>
    <xf numFmtId="4" fontId="3" fillId="2" borderId="2" xfId="0" applyNumberFormat="1" applyFont="1" applyFill="1" applyBorder="1" applyAlignment="1">
      <alignment horizontal="center" vertical="top" wrapText="1"/>
    </xf>
    <xf numFmtId="165" fontId="3" fillId="2" borderId="2" xfId="1" applyNumberFormat="1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 wrapText="1"/>
    </xf>
    <xf numFmtId="3" fontId="3" fillId="2" borderId="2" xfId="0" applyNumberFormat="1" applyFont="1" applyFill="1" applyBorder="1" applyAlignment="1">
      <alignment horizontal="center" vertical="top" wrapText="1"/>
    </xf>
    <xf numFmtId="3" fontId="3" fillId="2" borderId="4" xfId="0" applyNumberFormat="1" applyFont="1" applyFill="1" applyBorder="1" applyAlignment="1">
      <alignment horizontal="center" vertical="top" wrapText="1"/>
    </xf>
    <xf numFmtId="164" fontId="3" fillId="2" borderId="2" xfId="0" applyNumberFormat="1" applyFont="1" applyFill="1" applyBorder="1" applyAlignment="1">
      <alignment horizontal="center" vertical="top" wrapText="1"/>
    </xf>
    <xf numFmtId="164" fontId="3" fillId="2" borderId="4" xfId="0" applyNumberFormat="1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/>
    </xf>
    <xf numFmtId="0" fontId="0" fillId="2" borderId="4" xfId="0" applyFill="1" applyBorder="1" applyAlignment="1">
      <alignment horizontal="center" vertical="top"/>
    </xf>
    <xf numFmtId="164" fontId="3" fillId="0" borderId="2" xfId="0" applyNumberFormat="1" applyFont="1" applyFill="1" applyBorder="1" applyAlignment="1">
      <alignment horizontal="center" vertical="top" wrapText="1"/>
    </xf>
    <xf numFmtId="164" fontId="3" fillId="0" borderId="4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165" fontId="3" fillId="0" borderId="2" xfId="1" applyNumberFormat="1" applyFont="1" applyFill="1" applyBorder="1" applyAlignment="1">
      <alignment horizontal="center" vertical="top" wrapText="1"/>
    </xf>
    <xf numFmtId="165" fontId="3" fillId="0" borderId="4" xfId="1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0" fillId="2" borderId="14" xfId="0" applyFill="1" applyBorder="1" applyAlignment="1"/>
    <xf numFmtId="0" fontId="0" fillId="2" borderId="0" xfId="0" applyFill="1" applyAlignment="1"/>
    <xf numFmtId="0" fontId="0" fillId="2" borderId="15" xfId="0" applyFill="1" applyBorder="1" applyAlignment="1"/>
    <xf numFmtId="0" fontId="0" fillId="2" borderId="11" xfId="0" applyFill="1" applyBorder="1" applyAlignment="1"/>
    <xf numFmtId="0" fontId="0" fillId="2" borderId="12" xfId="0" applyFill="1" applyBorder="1" applyAlignment="1"/>
    <xf numFmtId="0" fontId="0" fillId="2" borderId="13" xfId="0" applyFill="1" applyBorder="1" applyAlignment="1"/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/>
    </xf>
    <xf numFmtId="0" fontId="0" fillId="2" borderId="6" xfId="0" applyFill="1" applyBorder="1" applyAlignment="1">
      <alignment horizontal="left" vertical="top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2" fontId="3" fillId="0" borderId="1" xfId="1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3"/>
  <sheetViews>
    <sheetView tabSelected="1" view="pageBreakPreview" topLeftCell="A8" zoomScale="64" zoomScaleNormal="80" zoomScaleSheetLayoutView="64" workbookViewId="0">
      <selection activeCell="I16" sqref="I16"/>
    </sheetView>
  </sheetViews>
  <sheetFormatPr defaultRowHeight="15" x14ac:dyDescent="0.25"/>
  <cols>
    <col min="1" max="1" width="8.42578125" style="6" customWidth="1"/>
    <col min="2" max="2" width="43.140625" style="6" customWidth="1"/>
    <col min="3" max="3" width="19.28515625" style="6" customWidth="1"/>
    <col min="4" max="4" width="14.5703125" style="6" customWidth="1"/>
    <col min="5" max="5" width="16.28515625" style="6" customWidth="1"/>
    <col min="6" max="6" width="12.28515625" style="6" customWidth="1"/>
    <col min="7" max="7" width="10.85546875" style="6" customWidth="1"/>
    <col min="8" max="8" width="11" style="6" customWidth="1"/>
    <col min="9" max="9" width="12" style="6" customWidth="1"/>
    <col min="10" max="10" width="12.42578125" style="6" customWidth="1"/>
    <col min="11" max="11" width="7" style="6" customWidth="1"/>
    <col min="12" max="12" width="11.85546875" style="6" customWidth="1"/>
    <col min="13" max="13" width="7.140625" style="6" customWidth="1"/>
    <col min="14" max="14" width="10.140625" style="6" customWidth="1"/>
    <col min="15" max="15" width="24.42578125" style="6" customWidth="1"/>
    <col min="16" max="16" width="9.7109375" style="6" customWidth="1"/>
    <col min="17" max="17" width="6.42578125" style="6" customWidth="1"/>
    <col min="18" max="18" width="75.7109375" style="6" customWidth="1"/>
    <col min="19" max="19" width="16.140625" style="6" customWidth="1"/>
    <col min="20" max="16384" width="9.140625" style="6"/>
  </cols>
  <sheetData>
    <row r="1" spans="1:19" x14ac:dyDescent="0.25">
      <c r="A1" s="98" t="s">
        <v>1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</row>
    <row r="2" spans="1:19" x14ac:dyDescent="0.25">
      <c r="A2" s="99" t="s">
        <v>61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</row>
    <row r="3" spans="1:19" x14ac:dyDescent="0.25">
      <c r="A3" s="99" t="s">
        <v>58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</row>
    <row r="4" spans="1:19" x14ac:dyDescent="0.25">
      <c r="A4" s="99" t="s">
        <v>102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</row>
    <row r="5" spans="1:19" x14ac:dyDescent="0.25">
      <c r="A5" s="7"/>
      <c r="B5" s="7"/>
      <c r="C5" s="8"/>
      <c r="D5" s="7"/>
      <c r="E5" s="47"/>
      <c r="F5" s="7"/>
      <c r="G5" s="7"/>
      <c r="H5" s="7"/>
      <c r="I5" s="7"/>
      <c r="J5" s="47"/>
      <c r="K5" s="7"/>
      <c r="L5" s="7"/>
      <c r="M5" s="7"/>
      <c r="N5" s="7"/>
      <c r="O5" s="7"/>
      <c r="P5" s="7"/>
      <c r="Q5" s="7"/>
      <c r="R5" s="7"/>
    </row>
    <row r="6" spans="1:19" x14ac:dyDescent="0.25">
      <c r="A6" s="100" t="s">
        <v>37</v>
      </c>
      <c r="B6" s="101" t="s">
        <v>2</v>
      </c>
      <c r="C6" s="97" t="s">
        <v>3</v>
      </c>
      <c r="D6" s="104" t="s">
        <v>28</v>
      </c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5" t="s">
        <v>36</v>
      </c>
      <c r="P6" s="111"/>
      <c r="Q6" s="112"/>
      <c r="R6" s="97" t="s">
        <v>4</v>
      </c>
      <c r="S6" s="97" t="s">
        <v>5</v>
      </c>
    </row>
    <row r="7" spans="1:19" x14ac:dyDescent="0.25">
      <c r="A7" s="100"/>
      <c r="B7" s="102"/>
      <c r="C7" s="97"/>
      <c r="D7" s="105" t="s">
        <v>6</v>
      </c>
      <c r="E7" s="106"/>
      <c r="F7" s="107"/>
      <c r="G7" s="104" t="s">
        <v>7</v>
      </c>
      <c r="H7" s="104"/>
      <c r="I7" s="104"/>
      <c r="J7" s="104"/>
      <c r="K7" s="104"/>
      <c r="L7" s="104"/>
      <c r="M7" s="104"/>
      <c r="N7" s="104"/>
      <c r="O7" s="113"/>
      <c r="P7" s="114"/>
      <c r="Q7" s="115"/>
      <c r="R7" s="97"/>
      <c r="S7" s="97"/>
    </row>
    <row r="8" spans="1:19" ht="81.75" customHeight="1" x14ac:dyDescent="0.25">
      <c r="A8" s="100"/>
      <c r="B8" s="102"/>
      <c r="C8" s="97"/>
      <c r="D8" s="108"/>
      <c r="E8" s="109"/>
      <c r="F8" s="110"/>
      <c r="G8" s="97" t="s">
        <v>29</v>
      </c>
      <c r="H8" s="97"/>
      <c r="I8" s="97" t="s">
        <v>30</v>
      </c>
      <c r="J8" s="97"/>
      <c r="K8" s="97" t="s">
        <v>31</v>
      </c>
      <c r="L8" s="97"/>
      <c r="M8" s="97" t="s">
        <v>32</v>
      </c>
      <c r="N8" s="97"/>
      <c r="O8" s="116"/>
      <c r="P8" s="117"/>
      <c r="Q8" s="118"/>
      <c r="R8" s="97"/>
      <c r="S8" s="97"/>
    </row>
    <row r="9" spans="1:19" ht="103.5" customHeight="1" x14ac:dyDescent="0.25">
      <c r="A9" s="100"/>
      <c r="B9" s="103"/>
      <c r="C9" s="97"/>
      <c r="D9" s="9" t="s">
        <v>8</v>
      </c>
      <c r="E9" s="45" t="s">
        <v>9</v>
      </c>
      <c r="F9" s="9" t="s">
        <v>38</v>
      </c>
      <c r="G9" s="9" t="s">
        <v>8</v>
      </c>
      <c r="H9" s="9" t="s">
        <v>9</v>
      </c>
      <c r="I9" s="9" t="s">
        <v>8</v>
      </c>
      <c r="J9" s="45" t="s">
        <v>9</v>
      </c>
      <c r="K9" s="9" t="s">
        <v>8</v>
      </c>
      <c r="L9" s="9" t="s">
        <v>9</v>
      </c>
      <c r="M9" s="9" t="s">
        <v>8</v>
      </c>
      <c r="N9" s="9" t="s">
        <v>9</v>
      </c>
      <c r="O9" s="9" t="s">
        <v>10</v>
      </c>
      <c r="P9" s="10" t="s">
        <v>33</v>
      </c>
      <c r="Q9" s="9" t="s">
        <v>0</v>
      </c>
      <c r="R9" s="97"/>
      <c r="S9" s="97"/>
    </row>
    <row r="10" spans="1:19" x14ac:dyDescent="0.25">
      <c r="A10" s="11">
        <v>1</v>
      </c>
      <c r="B10" s="11">
        <v>2</v>
      </c>
      <c r="C10" s="1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  <c r="J10" s="12">
        <v>10</v>
      </c>
      <c r="K10" s="12">
        <v>11</v>
      </c>
      <c r="L10" s="12">
        <v>12</v>
      </c>
      <c r="M10" s="12">
        <v>13</v>
      </c>
      <c r="N10" s="13">
        <v>14</v>
      </c>
      <c r="O10" s="12">
        <v>15</v>
      </c>
      <c r="P10" s="12">
        <v>16</v>
      </c>
      <c r="Q10" s="12">
        <v>17</v>
      </c>
      <c r="R10" s="12">
        <v>18</v>
      </c>
      <c r="S10" s="12">
        <v>19</v>
      </c>
    </row>
    <row r="11" spans="1:19" ht="87" customHeight="1" x14ac:dyDescent="0.25">
      <c r="A11" s="11">
        <v>1</v>
      </c>
      <c r="B11" s="24" t="s">
        <v>60</v>
      </c>
      <c r="C11" s="2"/>
      <c r="D11" s="18"/>
      <c r="E11" s="18"/>
      <c r="F11" s="63"/>
      <c r="G11" s="18"/>
      <c r="H11" s="18"/>
      <c r="I11" s="18"/>
      <c r="J11" s="18"/>
      <c r="K11" s="18"/>
      <c r="L11" s="18"/>
      <c r="M11" s="18"/>
      <c r="N11" s="18"/>
      <c r="O11" s="11" t="s">
        <v>11</v>
      </c>
      <c r="P11" s="11" t="s">
        <v>11</v>
      </c>
      <c r="Q11" s="11" t="s">
        <v>11</v>
      </c>
      <c r="R11" s="11" t="s">
        <v>11</v>
      </c>
      <c r="S11" s="15"/>
    </row>
    <row r="12" spans="1:19" ht="58.5" customHeight="1" x14ac:dyDescent="0.25">
      <c r="A12" s="2" t="s">
        <v>12</v>
      </c>
      <c r="B12" s="24" t="s">
        <v>76</v>
      </c>
      <c r="C12" s="21"/>
      <c r="D12" s="61">
        <f>D13+D14</f>
        <v>6000</v>
      </c>
      <c r="E12" s="17">
        <v>6000</v>
      </c>
      <c r="F12" s="65">
        <f>E12/D12*100</f>
        <v>100</v>
      </c>
      <c r="G12" s="17">
        <f t="shared" ref="G12:N12" si="0">G13</f>
        <v>0</v>
      </c>
      <c r="H12" s="17">
        <f t="shared" si="0"/>
        <v>0</v>
      </c>
      <c r="I12" s="61">
        <f>I13+I14</f>
        <v>6000</v>
      </c>
      <c r="J12" s="17">
        <v>6000</v>
      </c>
      <c r="K12" s="17">
        <f t="shared" si="0"/>
        <v>0</v>
      </c>
      <c r="L12" s="17">
        <f t="shared" si="0"/>
        <v>0</v>
      </c>
      <c r="M12" s="17">
        <f t="shared" si="0"/>
        <v>0</v>
      </c>
      <c r="N12" s="17">
        <f t="shared" si="0"/>
        <v>0</v>
      </c>
      <c r="O12" s="11" t="s">
        <v>11</v>
      </c>
      <c r="P12" s="11" t="s">
        <v>11</v>
      </c>
      <c r="Q12" s="11" t="s">
        <v>11</v>
      </c>
      <c r="R12" s="17"/>
      <c r="S12" s="4"/>
    </row>
    <row r="13" spans="1:19" ht="57.75" customHeight="1" x14ac:dyDescent="0.25">
      <c r="A13" s="92" t="s">
        <v>13</v>
      </c>
      <c r="B13" s="92" t="s">
        <v>50</v>
      </c>
      <c r="C13" s="92" t="s">
        <v>66</v>
      </c>
      <c r="D13" s="86">
        <v>6000</v>
      </c>
      <c r="E13" s="82">
        <v>6000</v>
      </c>
      <c r="F13" s="90">
        <f>E13/D13*100</f>
        <v>100</v>
      </c>
      <c r="G13" s="86">
        <v>0</v>
      </c>
      <c r="H13" s="86">
        <v>0</v>
      </c>
      <c r="I13" s="86">
        <v>6000</v>
      </c>
      <c r="J13" s="82">
        <v>6000</v>
      </c>
      <c r="K13" s="86">
        <v>0</v>
      </c>
      <c r="L13" s="86">
        <v>0</v>
      </c>
      <c r="M13" s="86">
        <v>0</v>
      </c>
      <c r="N13" s="86">
        <v>0</v>
      </c>
      <c r="O13" s="88" t="s">
        <v>69</v>
      </c>
      <c r="P13" s="80">
        <v>4</v>
      </c>
      <c r="Q13" s="80">
        <v>4</v>
      </c>
      <c r="R13" s="82" t="s">
        <v>109</v>
      </c>
      <c r="S13" s="84"/>
    </row>
    <row r="14" spans="1:19" ht="27" customHeight="1" x14ac:dyDescent="0.25">
      <c r="A14" s="93"/>
      <c r="B14" s="93"/>
      <c r="C14" s="93"/>
      <c r="D14" s="87"/>
      <c r="E14" s="83"/>
      <c r="F14" s="91"/>
      <c r="G14" s="87"/>
      <c r="H14" s="87"/>
      <c r="I14" s="87"/>
      <c r="J14" s="83"/>
      <c r="K14" s="87"/>
      <c r="L14" s="87"/>
      <c r="M14" s="87"/>
      <c r="N14" s="87"/>
      <c r="O14" s="89"/>
      <c r="P14" s="81"/>
      <c r="Q14" s="81"/>
      <c r="R14" s="83"/>
      <c r="S14" s="85"/>
    </row>
    <row r="15" spans="1:19" ht="96.75" customHeight="1" x14ac:dyDescent="0.25">
      <c r="A15" s="34"/>
      <c r="B15" s="49" t="s">
        <v>41</v>
      </c>
      <c r="C15" s="94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6"/>
    </row>
    <row r="16" spans="1:19" ht="62.25" customHeight="1" x14ac:dyDescent="0.25">
      <c r="A16" s="44" t="s">
        <v>19</v>
      </c>
      <c r="B16" s="24" t="s">
        <v>22</v>
      </c>
      <c r="C16" s="48"/>
      <c r="D16" s="48">
        <f>D17</f>
        <v>689.96</v>
      </c>
      <c r="E16" s="48">
        <v>689.95500000000004</v>
      </c>
      <c r="F16" s="50">
        <f>E16/D16*100</f>
        <v>99.999275320308428</v>
      </c>
      <c r="G16" s="17">
        <f>G17</f>
        <v>0</v>
      </c>
      <c r="H16" s="17">
        <f>H17</f>
        <v>0</v>
      </c>
      <c r="I16" s="48">
        <f>I17</f>
        <v>689.96</v>
      </c>
      <c r="J16" s="48">
        <f>J17</f>
        <v>689.96</v>
      </c>
      <c r="K16" s="48">
        <f t="shared" ref="K16:N16" si="1">SUM(K17:K17)</f>
        <v>0</v>
      </c>
      <c r="L16" s="48">
        <f t="shared" si="1"/>
        <v>0</v>
      </c>
      <c r="M16" s="48">
        <f t="shared" si="1"/>
        <v>0</v>
      </c>
      <c r="N16" s="48">
        <f t="shared" si="1"/>
        <v>0</v>
      </c>
      <c r="O16" s="11" t="s">
        <v>11</v>
      </c>
      <c r="P16" s="11" t="s">
        <v>11</v>
      </c>
      <c r="Q16" s="11" t="s">
        <v>11</v>
      </c>
      <c r="R16" s="4" t="s">
        <v>39</v>
      </c>
      <c r="S16" s="15"/>
    </row>
    <row r="17" spans="1:19" ht="71.25" customHeight="1" x14ac:dyDescent="0.25">
      <c r="A17" s="69" t="s">
        <v>20</v>
      </c>
      <c r="B17" s="71" t="s">
        <v>51</v>
      </c>
      <c r="C17" s="69" t="s">
        <v>27</v>
      </c>
      <c r="D17" s="73">
        <v>689.96</v>
      </c>
      <c r="E17" s="73">
        <v>689.96</v>
      </c>
      <c r="F17" s="74">
        <f>E17/D17*100</f>
        <v>100</v>
      </c>
      <c r="G17" s="68">
        <v>0</v>
      </c>
      <c r="H17" s="68">
        <v>0</v>
      </c>
      <c r="I17" s="73">
        <v>689.96</v>
      </c>
      <c r="J17" s="73">
        <v>689.96</v>
      </c>
      <c r="K17" s="68">
        <v>0</v>
      </c>
      <c r="L17" s="68">
        <v>0</v>
      </c>
      <c r="M17" s="68">
        <v>0</v>
      </c>
      <c r="N17" s="68">
        <v>0</v>
      </c>
      <c r="O17" s="69" t="s">
        <v>96</v>
      </c>
      <c r="P17" s="75" t="s">
        <v>95</v>
      </c>
      <c r="Q17" s="75" t="s">
        <v>95</v>
      </c>
      <c r="R17" s="72" t="s">
        <v>88</v>
      </c>
      <c r="S17" s="70"/>
    </row>
    <row r="18" spans="1:19" ht="89.25" x14ac:dyDescent="0.25">
      <c r="A18" s="2"/>
      <c r="B18" s="3" t="s">
        <v>35</v>
      </c>
      <c r="C18" s="94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6"/>
    </row>
    <row r="19" spans="1:19" ht="181.5" customHeight="1" x14ac:dyDescent="0.25">
      <c r="A19" s="36" t="s">
        <v>21</v>
      </c>
      <c r="B19" s="3" t="s">
        <v>52</v>
      </c>
      <c r="C19" s="36" t="s">
        <v>66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5" t="s">
        <v>67</v>
      </c>
      <c r="P19" s="5">
        <v>1</v>
      </c>
      <c r="Q19" s="37">
        <v>4</v>
      </c>
      <c r="R19" s="32" t="s">
        <v>97</v>
      </c>
      <c r="S19" s="22"/>
    </row>
    <row r="20" spans="1:19" ht="89.25" x14ac:dyDescent="0.25">
      <c r="A20" s="2"/>
      <c r="B20" s="3" t="s">
        <v>35</v>
      </c>
      <c r="C20" s="94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6"/>
    </row>
    <row r="21" spans="1:19" ht="70.5" customHeight="1" x14ac:dyDescent="0.25">
      <c r="A21" s="36" t="s">
        <v>34</v>
      </c>
      <c r="B21" s="3" t="s">
        <v>53</v>
      </c>
      <c r="C21" s="36" t="s">
        <v>66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5" t="s">
        <v>80</v>
      </c>
      <c r="P21" s="5">
        <v>4</v>
      </c>
      <c r="Q21" s="5">
        <v>4</v>
      </c>
      <c r="R21" s="31" t="s">
        <v>83</v>
      </c>
      <c r="S21" s="15"/>
    </row>
    <row r="22" spans="1:19" ht="89.25" x14ac:dyDescent="0.25">
      <c r="A22" s="2"/>
      <c r="B22" s="3" t="s">
        <v>35</v>
      </c>
      <c r="C22" s="94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6"/>
    </row>
    <row r="23" spans="1:19" ht="42.75" customHeight="1" x14ac:dyDescent="0.25">
      <c r="A23" s="2" t="s">
        <v>48</v>
      </c>
      <c r="B23" s="24" t="s">
        <v>106</v>
      </c>
      <c r="C23" s="21"/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1" t="s">
        <v>11</v>
      </c>
      <c r="P23" s="11" t="s">
        <v>11</v>
      </c>
      <c r="Q23" s="11" t="s">
        <v>11</v>
      </c>
      <c r="R23" s="16"/>
      <c r="S23" s="16"/>
    </row>
    <row r="24" spans="1:19" ht="69" customHeight="1" x14ac:dyDescent="0.25">
      <c r="A24" s="36" t="s">
        <v>40</v>
      </c>
      <c r="B24" s="3" t="s">
        <v>54</v>
      </c>
      <c r="C24" s="36" t="s">
        <v>66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5" t="s">
        <v>81</v>
      </c>
      <c r="P24" s="5">
        <v>1</v>
      </c>
      <c r="Q24" s="5">
        <v>1</v>
      </c>
      <c r="R24" s="31" t="s">
        <v>65</v>
      </c>
      <c r="S24" s="16"/>
    </row>
    <row r="25" spans="1:19" ht="94.5" customHeight="1" x14ac:dyDescent="0.25">
      <c r="A25" s="2"/>
      <c r="B25" s="3" t="s">
        <v>41</v>
      </c>
      <c r="C25" s="94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6"/>
    </row>
    <row r="26" spans="1:19" ht="96" customHeight="1" x14ac:dyDescent="0.25">
      <c r="A26" s="36" t="s">
        <v>49</v>
      </c>
      <c r="B26" s="3" t="s">
        <v>55</v>
      </c>
      <c r="C26" s="36" t="s">
        <v>66</v>
      </c>
      <c r="D26" s="4">
        <v>0</v>
      </c>
      <c r="E26" s="4">
        <v>0</v>
      </c>
      <c r="F26" s="42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5" t="s">
        <v>82</v>
      </c>
      <c r="P26" s="5">
        <v>2</v>
      </c>
      <c r="Q26" s="5">
        <v>2</v>
      </c>
      <c r="R26" s="31" t="s">
        <v>90</v>
      </c>
      <c r="S26" s="16"/>
    </row>
    <row r="27" spans="1:19" ht="94.5" customHeight="1" x14ac:dyDescent="0.25">
      <c r="A27" s="2"/>
      <c r="B27" s="3" t="s">
        <v>41</v>
      </c>
      <c r="C27" s="94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6"/>
    </row>
    <row r="28" spans="1:19" ht="41.25" customHeight="1" x14ac:dyDescent="0.25">
      <c r="A28" s="2" t="s">
        <v>45</v>
      </c>
      <c r="B28" s="24" t="s">
        <v>42</v>
      </c>
      <c r="C28" s="3"/>
      <c r="D28" s="17">
        <v>0</v>
      </c>
      <c r="E28" s="17">
        <v>0</v>
      </c>
      <c r="F28" s="25">
        <v>0</v>
      </c>
      <c r="G28" s="17">
        <v>0</v>
      </c>
      <c r="H28" s="17">
        <v>0</v>
      </c>
      <c r="I28" s="17">
        <v>0</v>
      </c>
      <c r="J28" s="17">
        <f>J32</f>
        <v>0</v>
      </c>
      <c r="K28" s="17">
        <f>K32</f>
        <v>0</v>
      </c>
      <c r="L28" s="17">
        <f>L32</f>
        <v>0</v>
      </c>
      <c r="M28" s="17">
        <f>M32</f>
        <v>0</v>
      </c>
      <c r="N28" s="17">
        <f>N32</f>
        <v>0</v>
      </c>
      <c r="O28" s="11" t="s">
        <v>11</v>
      </c>
      <c r="P28" s="11" t="s">
        <v>11</v>
      </c>
      <c r="Q28" s="11" t="s">
        <v>11</v>
      </c>
      <c r="R28" s="17"/>
      <c r="S28" s="27"/>
    </row>
    <row r="29" spans="1:19" ht="134.25" customHeight="1" x14ac:dyDescent="0.25">
      <c r="A29" s="43" t="s">
        <v>44</v>
      </c>
      <c r="B29" s="3" t="s">
        <v>56</v>
      </c>
      <c r="C29" s="36" t="s">
        <v>66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5" t="s">
        <v>86</v>
      </c>
      <c r="P29" s="5">
        <v>49</v>
      </c>
      <c r="Q29" s="5">
        <v>53</v>
      </c>
      <c r="R29" s="31" t="s">
        <v>91</v>
      </c>
      <c r="S29" s="16"/>
    </row>
    <row r="30" spans="1:19" ht="96.75" customHeight="1" x14ac:dyDescent="0.25">
      <c r="A30" s="29"/>
      <c r="B30" s="3" t="s">
        <v>41</v>
      </c>
      <c r="C30" s="94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6"/>
    </row>
    <row r="31" spans="1:19" ht="55.5" customHeight="1" x14ac:dyDescent="0.25">
      <c r="A31" s="33" t="s">
        <v>46</v>
      </c>
      <c r="B31" s="24" t="s">
        <v>43</v>
      </c>
      <c r="C31" s="3"/>
      <c r="D31" s="17">
        <f>D32+D35</f>
        <v>8011.7</v>
      </c>
      <c r="E31" s="17">
        <f>E32</f>
        <v>8011.7</v>
      </c>
      <c r="F31" s="50">
        <f>E31/D31*100</f>
        <v>100</v>
      </c>
      <c r="G31" s="17">
        <f>G32+G35</f>
        <v>8011.7</v>
      </c>
      <c r="H31" s="17">
        <f>H32</f>
        <v>8011.7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1" t="s">
        <v>11</v>
      </c>
      <c r="P31" s="11" t="s">
        <v>11</v>
      </c>
      <c r="Q31" s="11" t="s">
        <v>11</v>
      </c>
      <c r="R31" s="4"/>
      <c r="S31" s="16"/>
    </row>
    <row r="32" spans="1:19" ht="134.25" customHeight="1" x14ac:dyDescent="0.25">
      <c r="A32" s="124" t="s">
        <v>47</v>
      </c>
      <c r="B32" s="125" t="s">
        <v>87</v>
      </c>
      <c r="C32" s="124" t="s">
        <v>66</v>
      </c>
      <c r="D32" s="127">
        <v>8011.7</v>
      </c>
      <c r="E32" s="127">
        <v>8011.7</v>
      </c>
      <c r="F32" s="126">
        <f>E32/D32*100</f>
        <v>100</v>
      </c>
      <c r="G32" s="127">
        <v>8011.7</v>
      </c>
      <c r="H32" s="127">
        <v>8011.7</v>
      </c>
      <c r="I32" s="86">
        <v>0</v>
      </c>
      <c r="J32" s="82">
        <v>0</v>
      </c>
      <c r="K32" s="86">
        <v>0</v>
      </c>
      <c r="L32" s="86">
        <v>0</v>
      </c>
      <c r="M32" s="86">
        <v>0</v>
      </c>
      <c r="N32" s="86">
        <v>0</v>
      </c>
      <c r="O32" s="5" t="s">
        <v>70</v>
      </c>
      <c r="P32" s="5">
        <v>10</v>
      </c>
      <c r="Q32" s="5">
        <v>17</v>
      </c>
      <c r="R32" s="31" t="s">
        <v>92</v>
      </c>
      <c r="S32" s="16"/>
    </row>
    <row r="33" spans="1:19" ht="248.25" customHeight="1" x14ac:dyDescent="0.25">
      <c r="A33" s="124"/>
      <c r="B33" s="125"/>
      <c r="C33" s="124"/>
      <c r="D33" s="127"/>
      <c r="E33" s="127"/>
      <c r="F33" s="126"/>
      <c r="G33" s="127"/>
      <c r="H33" s="127"/>
      <c r="I33" s="87"/>
      <c r="J33" s="83"/>
      <c r="K33" s="87"/>
      <c r="L33" s="87"/>
      <c r="M33" s="87"/>
      <c r="N33" s="87"/>
      <c r="O33" s="5" t="s">
        <v>68</v>
      </c>
      <c r="P33" s="5">
        <v>11</v>
      </c>
      <c r="Q33" s="5">
        <v>14</v>
      </c>
      <c r="R33" s="31" t="s">
        <v>93</v>
      </c>
      <c r="S33" s="16"/>
    </row>
    <row r="34" spans="1:19" ht="99" customHeight="1" x14ac:dyDescent="0.25">
      <c r="A34" s="29"/>
      <c r="B34" s="3" t="s">
        <v>41</v>
      </c>
      <c r="C34" s="121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  <c r="S34" s="123"/>
    </row>
    <row r="35" spans="1:19" ht="146.25" customHeight="1" x14ac:dyDescent="0.25">
      <c r="A35" s="34" t="s">
        <v>72</v>
      </c>
      <c r="B35" s="40" t="s">
        <v>107</v>
      </c>
      <c r="C35" s="34" t="s">
        <v>66</v>
      </c>
      <c r="D35" s="30">
        <v>0</v>
      </c>
      <c r="E35" s="4">
        <v>0</v>
      </c>
      <c r="F35" s="30">
        <v>0</v>
      </c>
      <c r="G35" s="30">
        <v>0</v>
      </c>
      <c r="H35" s="30">
        <v>0</v>
      </c>
      <c r="I35" s="30">
        <v>0</v>
      </c>
      <c r="J35" s="4">
        <v>0</v>
      </c>
      <c r="K35" s="30">
        <v>0</v>
      </c>
      <c r="L35" s="30">
        <v>0</v>
      </c>
      <c r="M35" s="30">
        <v>0</v>
      </c>
      <c r="N35" s="30">
        <v>0</v>
      </c>
      <c r="O35" s="5" t="s">
        <v>71</v>
      </c>
      <c r="P35" s="5">
        <v>292</v>
      </c>
      <c r="Q35" s="5">
        <v>335</v>
      </c>
      <c r="R35" s="31" t="s">
        <v>94</v>
      </c>
      <c r="S35" s="16"/>
    </row>
    <row r="36" spans="1:19" ht="105" customHeight="1" x14ac:dyDescent="0.25">
      <c r="A36" s="34"/>
      <c r="B36" s="3" t="s">
        <v>41</v>
      </c>
      <c r="C36" s="94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6"/>
    </row>
    <row r="37" spans="1:19" ht="54" customHeight="1" x14ac:dyDescent="0.25">
      <c r="A37" s="34" t="s">
        <v>62</v>
      </c>
      <c r="B37" s="3" t="s">
        <v>64</v>
      </c>
      <c r="C37" s="34"/>
      <c r="D37" s="61">
        <f>G37+I37</f>
        <v>116964.44445000001</v>
      </c>
      <c r="E37" s="61">
        <f t="shared" ref="E37:N37" si="2">E38+E40</f>
        <v>116964.44445000001</v>
      </c>
      <c r="F37" s="61">
        <f>E37/D37*100</f>
        <v>100</v>
      </c>
      <c r="G37" s="61">
        <f>G38+G40</f>
        <v>76594.8</v>
      </c>
      <c r="H37" s="61">
        <f t="shared" si="2"/>
        <v>76594.8</v>
      </c>
      <c r="I37" s="61">
        <f>I38+I40</f>
        <v>40369.64445</v>
      </c>
      <c r="J37" s="61">
        <f t="shared" si="2"/>
        <v>40369.64445</v>
      </c>
      <c r="K37" s="61">
        <f t="shared" si="2"/>
        <v>0</v>
      </c>
      <c r="L37" s="61">
        <f t="shared" si="2"/>
        <v>0</v>
      </c>
      <c r="M37" s="61">
        <f t="shared" si="2"/>
        <v>0</v>
      </c>
      <c r="N37" s="61">
        <f t="shared" si="2"/>
        <v>0</v>
      </c>
      <c r="O37" s="11" t="s">
        <v>11</v>
      </c>
      <c r="P37" s="11" t="s">
        <v>11</v>
      </c>
      <c r="Q37" s="11" t="s">
        <v>11</v>
      </c>
      <c r="R37" s="32"/>
      <c r="S37" s="35"/>
    </row>
    <row r="38" spans="1:19" ht="237.75" customHeight="1" x14ac:dyDescent="0.25">
      <c r="A38" s="34" t="s">
        <v>63</v>
      </c>
      <c r="B38" s="40" t="s">
        <v>110</v>
      </c>
      <c r="C38" s="34" t="s">
        <v>66</v>
      </c>
      <c r="D38" s="30">
        <v>80000</v>
      </c>
      <c r="E38" s="4">
        <f>H38+J38</f>
        <v>80000</v>
      </c>
      <c r="F38" s="30">
        <f>E38/D38*100</f>
        <v>100</v>
      </c>
      <c r="G38" s="58">
        <v>40000</v>
      </c>
      <c r="H38" s="30">
        <v>40000</v>
      </c>
      <c r="I38" s="30">
        <v>40000</v>
      </c>
      <c r="J38" s="4">
        <v>40000</v>
      </c>
      <c r="K38" s="30">
        <v>0</v>
      </c>
      <c r="L38" s="30">
        <v>0</v>
      </c>
      <c r="M38" s="30">
        <v>0</v>
      </c>
      <c r="N38" s="30">
        <v>0</v>
      </c>
      <c r="O38" s="37" t="s">
        <v>84</v>
      </c>
      <c r="P38" s="5">
        <v>2</v>
      </c>
      <c r="Q38" s="5">
        <v>4</v>
      </c>
      <c r="R38" s="32" t="s">
        <v>101</v>
      </c>
      <c r="S38" s="35"/>
    </row>
    <row r="39" spans="1:19" ht="102.75" customHeight="1" x14ac:dyDescent="0.25">
      <c r="A39" s="59"/>
      <c r="B39" s="3" t="s">
        <v>41</v>
      </c>
      <c r="C39" s="131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132"/>
      <c r="Q39" s="132"/>
      <c r="R39" s="132"/>
      <c r="S39" s="133"/>
    </row>
    <row r="40" spans="1:19" ht="100.5" customHeight="1" x14ac:dyDescent="0.25">
      <c r="A40" s="59" t="s">
        <v>79</v>
      </c>
      <c r="B40" s="60" t="s">
        <v>103</v>
      </c>
      <c r="C40" s="59" t="s">
        <v>66</v>
      </c>
      <c r="D40" s="57">
        <f>G40+I40</f>
        <v>36964.444450000003</v>
      </c>
      <c r="E40" s="58">
        <f>H40+J40</f>
        <v>36964.444450000003</v>
      </c>
      <c r="F40" s="57">
        <f>E40/D40*100</f>
        <v>100</v>
      </c>
      <c r="G40" s="64">
        <v>36594.800000000003</v>
      </c>
      <c r="H40" s="64">
        <v>36594.800000000003</v>
      </c>
      <c r="I40" s="62">
        <v>369.64445000000001</v>
      </c>
      <c r="J40" s="62">
        <v>369.64445000000001</v>
      </c>
      <c r="K40" s="57">
        <v>0</v>
      </c>
      <c r="L40" s="57">
        <v>0</v>
      </c>
      <c r="M40" s="57">
        <v>0</v>
      </c>
      <c r="N40" s="57">
        <v>0</v>
      </c>
      <c r="O40" s="37" t="s">
        <v>85</v>
      </c>
      <c r="P40" s="5">
        <v>2</v>
      </c>
      <c r="Q40" s="5">
        <v>22</v>
      </c>
      <c r="R40" s="32" t="s">
        <v>98</v>
      </c>
      <c r="S40" s="35"/>
    </row>
    <row r="41" spans="1:19" ht="97.5" customHeight="1" x14ac:dyDescent="0.25">
      <c r="A41" s="29"/>
      <c r="B41" s="3" t="s">
        <v>41</v>
      </c>
      <c r="C41" s="121"/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  <c r="Q41" s="122"/>
      <c r="R41" s="122"/>
      <c r="S41" s="123"/>
    </row>
    <row r="42" spans="1:19" ht="15.75" x14ac:dyDescent="0.25">
      <c r="A42" s="119" t="s">
        <v>14</v>
      </c>
      <c r="B42" s="120"/>
      <c r="C42" s="19" t="s">
        <v>11</v>
      </c>
      <c r="D42" s="26">
        <f>D12+D16+D23+D28+D31+D37</f>
        <v>131666.10445000001</v>
      </c>
      <c r="E42" s="26">
        <f>E12+E16+E23+E28+E31+E37</f>
        <v>131666.09945000001</v>
      </c>
      <c r="F42" s="26">
        <f>E42/D42*100</f>
        <v>99.999996202515433</v>
      </c>
      <c r="G42" s="26">
        <f t="shared" ref="G42:N42" si="3">G12+G16+G23+G28+G31+G37</f>
        <v>84606.5</v>
      </c>
      <c r="H42" s="26">
        <f t="shared" si="3"/>
        <v>84606.5</v>
      </c>
      <c r="I42" s="26">
        <f t="shared" si="3"/>
        <v>47059.604449999999</v>
      </c>
      <c r="J42" s="26">
        <f t="shared" si="3"/>
        <v>47059.604449999999</v>
      </c>
      <c r="K42" s="26">
        <f t="shared" si="3"/>
        <v>0</v>
      </c>
      <c r="L42" s="26">
        <f t="shared" si="3"/>
        <v>0</v>
      </c>
      <c r="M42" s="26">
        <f t="shared" si="3"/>
        <v>0</v>
      </c>
      <c r="N42" s="26">
        <f t="shared" si="3"/>
        <v>0</v>
      </c>
      <c r="O42" s="26" t="s">
        <v>11</v>
      </c>
      <c r="P42" s="26" t="s">
        <v>11</v>
      </c>
      <c r="Q42" s="26" t="s">
        <v>11</v>
      </c>
      <c r="R42" s="23"/>
      <c r="S42" s="15"/>
    </row>
    <row r="43" spans="1:19" ht="45.75" customHeight="1" x14ac:dyDescent="0.25">
      <c r="A43" s="21">
        <v>2</v>
      </c>
      <c r="B43" s="24" t="s">
        <v>59</v>
      </c>
      <c r="C43" s="2"/>
      <c r="D43" s="48"/>
      <c r="E43" s="48"/>
      <c r="F43" s="50"/>
      <c r="G43" s="17"/>
      <c r="H43" s="17"/>
      <c r="I43" s="48"/>
      <c r="J43" s="48"/>
      <c r="K43" s="17"/>
      <c r="L43" s="17"/>
      <c r="M43" s="17"/>
      <c r="N43" s="17"/>
      <c r="O43" s="11" t="s">
        <v>11</v>
      </c>
      <c r="P43" s="11" t="s">
        <v>11</v>
      </c>
      <c r="Q43" s="11" t="s">
        <v>11</v>
      </c>
      <c r="R43" s="11"/>
      <c r="S43" s="15"/>
    </row>
    <row r="44" spans="1:19" ht="243.75" customHeight="1" x14ac:dyDescent="0.25">
      <c r="A44" s="2" t="s">
        <v>15</v>
      </c>
      <c r="B44" s="24" t="s">
        <v>23</v>
      </c>
      <c r="C44" s="17"/>
      <c r="D44" s="17">
        <f>D45</f>
        <v>102635.224</v>
      </c>
      <c r="E44" s="17">
        <f>E45</f>
        <v>102559.098</v>
      </c>
      <c r="F44" s="25">
        <f>E44/D44*100</f>
        <v>99.925828582982376</v>
      </c>
      <c r="G44" s="17">
        <f>SUM(G45:G47)</f>
        <v>0</v>
      </c>
      <c r="H44" s="17">
        <f>SUM(H45:H47)</f>
        <v>0</v>
      </c>
      <c r="I44" s="48">
        <f>I45</f>
        <v>102635.2</v>
      </c>
      <c r="J44" s="17">
        <f>J45</f>
        <v>102559.1</v>
      </c>
      <c r="K44" s="17">
        <f t="shared" ref="K44:N44" si="4">SUM(K45:K47)</f>
        <v>0</v>
      </c>
      <c r="L44" s="17">
        <f t="shared" si="4"/>
        <v>0</v>
      </c>
      <c r="M44" s="17">
        <f t="shared" si="4"/>
        <v>0</v>
      </c>
      <c r="N44" s="17">
        <f t="shared" si="4"/>
        <v>0</v>
      </c>
      <c r="O44" s="11" t="s">
        <v>11</v>
      </c>
      <c r="P44" s="11" t="s">
        <v>11</v>
      </c>
      <c r="Q44" s="11" t="s">
        <v>11</v>
      </c>
      <c r="R44" s="28"/>
      <c r="S44" s="15"/>
    </row>
    <row r="45" spans="1:19" ht="190.5" customHeight="1" x14ac:dyDescent="0.25">
      <c r="A45" s="34" t="s">
        <v>16</v>
      </c>
      <c r="B45" s="40" t="s">
        <v>24</v>
      </c>
      <c r="C45" s="34" t="s">
        <v>66</v>
      </c>
      <c r="D45" s="67">
        <v>102635.224</v>
      </c>
      <c r="E45" s="58">
        <v>102559.098</v>
      </c>
      <c r="F45" s="41">
        <f>E45/D45*100</f>
        <v>99.925828582982376</v>
      </c>
      <c r="G45" s="30">
        <v>0</v>
      </c>
      <c r="H45" s="30">
        <v>0</v>
      </c>
      <c r="I45" s="67">
        <v>102635.2</v>
      </c>
      <c r="J45" s="58">
        <v>102559.1</v>
      </c>
      <c r="K45" s="30">
        <v>0</v>
      </c>
      <c r="L45" s="30">
        <v>0</v>
      </c>
      <c r="M45" s="30">
        <v>0</v>
      </c>
      <c r="N45" s="30">
        <v>0</v>
      </c>
      <c r="O45" s="2" t="s">
        <v>57</v>
      </c>
      <c r="P45" s="5">
        <v>11</v>
      </c>
      <c r="Q45" s="5">
        <v>13</v>
      </c>
      <c r="R45" s="3" t="s">
        <v>100</v>
      </c>
      <c r="S45" s="15"/>
    </row>
    <row r="46" spans="1:19" ht="89.25" x14ac:dyDescent="0.25">
      <c r="A46" s="2"/>
      <c r="B46" s="2" t="s">
        <v>35</v>
      </c>
      <c r="C46" s="94"/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6"/>
    </row>
    <row r="47" spans="1:19" ht="85.5" customHeight="1" x14ac:dyDescent="0.25">
      <c r="A47" s="38" t="s">
        <v>17</v>
      </c>
      <c r="B47" s="39" t="s">
        <v>25</v>
      </c>
      <c r="C47" s="34" t="s">
        <v>66</v>
      </c>
      <c r="D47" s="30">
        <v>0</v>
      </c>
      <c r="E47" s="4">
        <v>0</v>
      </c>
      <c r="F47" s="30">
        <v>0</v>
      </c>
      <c r="G47" s="30">
        <v>0</v>
      </c>
      <c r="H47" s="30">
        <v>0</v>
      </c>
      <c r="I47" s="30">
        <v>0</v>
      </c>
      <c r="J47" s="4">
        <v>0</v>
      </c>
      <c r="K47" s="30">
        <v>0</v>
      </c>
      <c r="L47" s="30">
        <v>0</v>
      </c>
      <c r="M47" s="30">
        <v>0</v>
      </c>
      <c r="N47" s="30">
        <v>0</v>
      </c>
      <c r="O47" s="2" t="s">
        <v>112</v>
      </c>
      <c r="P47" s="5">
        <v>17</v>
      </c>
      <c r="Q47" s="5">
        <v>20</v>
      </c>
      <c r="R47" s="3" t="s">
        <v>99</v>
      </c>
      <c r="S47" s="20"/>
    </row>
    <row r="48" spans="1:19" ht="89.25" x14ac:dyDescent="0.25">
      <c r="A48" s="2"/>
      <c r="B48" s="2" t="s">
        <v>35</v>
      </c>
      <c r="C48" s="94"/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6"/>
    </row>
    <row r="49" spans="1:19" x14ac:dyDescent="0.25">
      <c r="A49" s="104" t="s">
        <v>18</v>
      </c>
      <c r="B49" s="104"/>
      <c r="C49" s="14" t="s">
        <v>11</v>
      </c>
      <c r="D49" s="17">
        <f>D47+D45</f>
        <v>102635.224</v>
      </c>
      <c r="E49" s="17">
        <f>E44</f>
        <v>102559.098</v>
      </c>
      <c r="F49" s="25">
        <f>E49/D49*100</f>
        <v>99.925828582982376</v>
      </c>
      <c r="G49" s="17">
        <v>0</v>
      </c>
      <c r="H49" s="17">
        <v>0</v>
      </c>
      <c r="I49" s="17">
        <f>I44</f>
        <v>102635.2</v>
      </c>
      <c r="J49" s="17">
        <f>J45</f>
        <v>102559.1</v>
      </c>
      <c r="K49" s="17"/>
      <c r="L49" s="17"/>
      <c r="M49" s="17"/>
      <c r="N49" s="17"/>
      <c r="O49" s="17" t="s">
        <v>11</v>
      </c>
      <c r="P49" s="17" t="s">
        <v>11</v>
      </c>
      <c r="Q49" s="17" t="s">
        <v>11</v>
      </c>
      <c r="R49" s="17"/>
      <c r="S49" s="15"/>
    </row>
    <row r="50" spans="1:19" ht="75" customHeight="1" x14ac:dyDescent="0.25">
      <c r="A50" s="52">
        <v>3</v>
      </c>
      <c r="B50" s="24" t="s">
        <v>73</v>
      </c>
      <c r="C50" s="51"/>
      <c r="D50" s="17"/>
      <c r="E50" s="17"/>
      <c r="F50" s="25"/>
      <c r="G50" s="17"/>
      <c r="H50" s="17"/>
      <c r="I50" s="17"/>
      <c r="J50" s="17"/>
      <c r="K50" s="77"/>
      <c r="L50" s="77"/>
      <c r="M50" s="77"/>
      <c r="N50" s="77"/>
      <c r="O50" s="51" t="s">
        <v>11</v>
      </c>
      <c r="P50" s="51" t="s">
        <v>11</v>
      </c>
      <c r="Q50" s="51" t="s">
        <v>11</v>
      </c>
      <c r="R50" s="17"/>
      <c r="S50" s="15"/>
    </row>
    <row r="51" spans="1:19" ht="76.5" customHeight="1" x14ac:dyDescent="0.25">
      <c r="A51" s="52" t="s">
        <v>74</v>
      </c>
      <c r="B51" s="24" t="s">
        <v>77</v>
      </c>
      <c r="C51" s="54"/>
      <c r="D51" s="17">
        <v>17055.8</v>
      </c>
      <c r="E51" s="17">
        <v>17018</v>
      </c>
      <c r="F51" s="25">
        <f>E51/D51*100</f>
        <v>99.778374511896246</v>
      </c>
      <c r="G51" s="17">
        <v>0</v>
      </c>
      <c r="H51" s="17">
        <v>0</v>
      </c>
      <c r="I51" s="17">
        <v>17055.8</v>
      </c>
      <c r="J51" s="17">
        <v>17018</v>
      </c>
      <c r="K51" s="61">
        <v>0</v>
      </c>
      <c r="L51" s="61">
        <v>0</v>
      </c>
      <c r="M51" s="61">
        <v>0</v>
      </c>
      <c r="N51" s="61">
        <v>0</v>
      </c>
      <c r="O51" s="46" t="s">
        <v>108</v>
      </c>
      <c r="P51" s="5" t="s">
        <v>108</v>
      </c>
      <c r="Q51" s="46" t="s">
        <v>108</v>
      </c>
      <c r="R51" s="31"/>
      <c r="S51" s="15"/>
    </row>
    <row r="52" spans="1:19" ht="140.25" x14ac:dyDescent="0.25">
      <c r="A52" s="78" t="s">
        <v>104</v>
      </c>
      <c r="B52" s="79" t="s">
        <v>105</v>
      </c>
      <c r="C52" s="76" t="s">
        <v>78</v>
      </c>
      <c r="D52" s="58">
        <v>17055.8</v>
      </c>
      <c r="E52" s="58">
        <v>17018</v>
      </c>
      <c r="F52" s="42">
        <f>E52/D52*100</f>
        <v>99.778374511896246</v>
      </c>
      <c r="G52" s="58">
        <v>0</v>
      </c>
      <c r="H52" s="58">
        <v>0</v>
      </c>
      <c r="I52" s="58">
        <v>17055.8</v>
      </c>
      <c r="J52" s="58">
        <v>17018</v>
      </c>
      <c r="K52" s="77">
        <v>0</v>
      </c>
      <c r="L52" s="77">
        <v>0</v>
      </c>
      <c r="M52" s="77">
        <v>0</v>
      </c>
      <c r="N52" s="77">
        <v>0</v>
      </c>
      <c r="O52" s="46" t="s">
        <v>111</v>
      </c>
      <c r="P52" s="5">
        <v>3000</v>
      </c>
      <c r="Q52" s="46">
        <v>3878</v>
      </c>
      <c r="R52" s="31" t="s">
        <v>89</v>
      </c>
      <c r="S52" s="15"/>
    </row>
    <row r="53" spans="1:19" ht="89.25" x14ac:dyDescent="0.25">
      <c r="A53" s="52"/>
      <c r="B53" s="46" t="s">
        <v>35</v>
      </c>
      <c r="C53" s="128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  <c r="P53" s="129"/>
      <c r="Q53" s="129"/>
      <c r="R53" s="129"/>
      <c r="S53" s="130"/>
    </row>
    <row r="54" spans="1:19" x14ac:dyDescent="0.25">
      <c r="A54" s="53"/>
      <c r="B54" s="55" t="s">
        <v>75</v>
      </c>
      <c r="C54" s="51" t="s">
        <v>11</v>
      </c>
      <c r="D54" s="17">
        <f>D51</f>
        <v>17055.8</v>
      </c>
      <c r="E54" s="17">
        <f>E51</f>
        <v>17018</v>
      </c>
      <c r="F54" s="25">
        <f>E54/D54*100</f>
        <v>99.778374511896246</v>
      </c>
      <c r="G54" s="17">
        <v>0</v>
      </c>
      <c r="H54" s="17">
        <v>0</v>
      </c>
      <c r="I54" s="17">
        <f>I51</f>
        <v>17055.8</v>
      </c>
      <c r="J54" s="17">
        <f>J51</f>
        <v>17018</v>
      </c>
      <c r="K54" s="17"/>
      <c r="L54" s="17"/>
      <c r="M54" s="17"/>
      <c r="N54" s="17"/>
      <c r="O54" s="51" t="s">
        <v>11</v>
      </c>
      <c r="P54" s="51" t="s">
        <v>11</v>
      </c>
      <c r="Q54" s="51" t="s">
        <v>11</v>
      </c>
      <c r="R54" s="17"/>
      <c r="S54" s="15"/>
    </row>
    <row r="55" spans="1:19" x14ac:dyDescent="0.25">
      <c r="A55" s="119" t="s">
        <v>26</v>
      </c>
      <c r="B55" s="120"/>
      <c r="C55" s="14" t="s">
        <v>11</v>
      </c>
      <c r="D55" s="18">
        <f>D42+D49+D54</f>
        <v>251357.12845000002</v>
      </c>
      <c r="E55" s="18">
        <f t="shared" ref="E55:J55" si="5">E42+E49+E54</f>
        <v>251243.19745000001</v>
      </c>
      <c r="F55" s="25">
        <f>E55/D55*100</f>
        <v>99.954673654691007</v>
      </c>
      <c r="G55" s="18">
        <f t="shared" si="5"/>
        <v>84606.5</v>
      </c>
      <c r="H55" s="18">
        <f t="shared" si="5"/>
        <v>84606.5</v>
      </c>
      <c r="I55" s="18">
        <f t="shared" si="5"/>
        <v>166750.60444999998</v>
      </c>
      <c r="J55" s="18">
        <f t="shared" si="5"/>
        <v>166636.70445000002</v>
      </c>
      <c r="K55" s="11"/>
      <c r="L55" s="11"/>
      <c r="M55" s="11"/>
      <c r="N55" s="11"/>
      <c r="O55" s="17" t="s">
        <v>11</v>
      </c>
      <c r="P55" s="17" t="s">
        <v>11</v>
      </c>
      <c r="Q55" s="17" t="s">
        <v>11</v>
      </c>
      <c r="R55" s="14"/>
      <c r="S55" s="15"/>
    </row>
    <row r="57" spans="1:19" x14ac:dyDescent="0.25">
      <c r="I57" s="66"/>
    </row>
    <row r="63" spans="1:19" x14ac:dyDescent="0.25">
      <c r="H63" s="56"/>
    </row>
  </sheetData>
  <mergeCells count="67">
    <mergeCell ref="A55:B55"/>
    <mergeCell ref="M32:M33"/>
    <mergeCell ref="N32:N33"/>
    <mergeCell ref="F32:F33"/>
    <mergeCell ref="G32:G33"/>
    <mergeCell ref="H32:H33"/>
    <mergeCell ref="I32:I33"/>
    <mergeCell ref="J32:J33"/>
    <mergeCell ref="C32:C33"/>
    <mergeCell ref="D32:D33"/>
    <mergeCell ref="E32:E33"/>
    <mergeCell ref="K32:K33"/>
    <mergeCell ref="L32:L33"/>
    <mergeCell ref="A49:B49"/>
    <mergeCell ref="C53:S53"/>
    <mergeCell ref="C39:S39"/>
    <mergeCell ref="I8:J8"/>
    <mergeCell ref="K8:L8"/>
    <mergeCell ref="M8:N8"/>
    <mergeCell ref="C48:S48"/>
    <mergeCell ref="A42:B42"/>
    <mergeCell ref="C22:S22"/>
    <mergeCell ref="C20:S20"/>
    <mergeCell ref="C30:S30"/>
    <mergeCell ref="C34:S34"/>
    <mergeCell ref="C41:S41"/>
    <mergeCell ref="C46:S46"/>
    <mergeCell ref="C25:S25"/>
    <mergeCell ref="C27:S27"/>
    <mergeCell ref="C36:S36"/>
    <mergeCell ref="A32:A33"/>
    <mergeCell ref="B32:B33"/>
    <mergeCell ref="C18:S18"/>
    <mergeCell ref="S6:S9"/>
    <mergeCell ref="C15:S15"/>
    <mergeCell ref="A1:R1"/>
    <mergeCell ref="A2:R2"/>
    <mergeCell ref="A3:R3"/>
    <mergeCell ref="A4:R4"/>
    <mergeCell ref="A6:A9"/>
    <mergeCell ref="B6:B9"/>
    <mergeCell ref="C6:C9"/>
    <mergeCell ref="D6:N6"/>
    <mergeCell ref="D7:F8"/>
    <mergeCell ref="O6:Q8"/>
    <mergeCell ref="R6:R9"/>
    <mergeCell ref="G7:N7"/>
    <mergeCell ref="G8:H8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P13:P14"/>
    <mergeCell ref="Q13:Q14"/>
    <mergeCell ref="R13:R14"/>
    <mergeCell ref="S13:S14"/>
    <mergeCell ref="K13:K14"/>
    <mergeCell ref="L13:L14"/>
    <mergeCell ref="M13:M14"/>
    <mergeCell ref="N13:N14"/>
    <mergeCell ref="O13:O14"/>
  </mergeCells>
  <pageMargins left="0.31496062992125984" right="0.11811023622047245" top="0.35433070866141736" bottom="7.874015748031496E-2" header="0" footer="0"/>
  <pageSetup paperSize="9" scale="43" fitToHeight="0" orientation="landscape" r:id="rId1"/>
  <rowBreaks count="3" manualBreakCount="3">
    <brk id="22" max="18" man="1"/>
    <brk id="33" max="18" man="1"/>
    <brk id="44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Лист3</vt:lpstr>
      <vt:lpstr>Лист1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Лапшина Марина Сергеевна</dc:creator>
  <cp:lastModifiedBy>Ельцова Татьяна Викторовна</cp:lastModifiedBy>
  <cp:lastPrinted>2023-01-19T06:55:21Z</cp:lastPrinted>
  <dcterms:created xsi:type="dcterms:W3CDTF">2017-12-15T13:19:18Z</dcterms:created>
  <dcterms:modified xsi:type="dcterms:W3CDTF">2023-02-21T13:40:32Z</dcterms:modified>
</cp:coreProperties>
</file>